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6 MNGAZ\02 - DCE EN LIGNE\ANNEXES CCP\"/>
    </mc:Choice>
  </mc:AlternateContent>
  <workbookProtection workbookAlgorithmName="SHA-512" workbookHashValue="QbUcD/F6CwHB+7a9FOGXRMyMybO8Can4OTgA4umr0TuL2z/jeJvOOKdmM9Q6U7n5SpzFtKJ0WnqtH9UUxNPfdA==" workbookSaltValue="yLRXZF4mmv/XR9Zai+M5rQ==" workbookSpinCount="100000" lockStructure="1"/>
  <bookViews>
    <workbookView xWindow="0" yWindow="0" windowWidth="25200" windowHeight="11985"/>
  </bookViews>
  <sheets>
    <sheet name="QUANTITES" sheetId="1" r:id="rId1"/>
    <sheet name="LOTS" sheetId="4" r:id="rId2"/>
  </sheets>
  <definedNames>
    <definedName name="_xlnm._FilterDatabase" localSheetId="1" hidden="1">LOTS!$A$7:$E$7</definedName>
    <definedName name="_xlnm._FilterDatabase" localSheetId="0" hidden="1">QUANTITES!$A$8:$M$32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" l="1"/>
  <c r="J33" i="1"/>
  <c r="K33" i="1"/>
  <c r="L33" i="1"/>
  <c r="M33" i="1"/>
  <c r="H33" i="1"/>
  <c r="G33" i="1"/>
  <c r="F33" i="1"/>
  <c r="D8" i="4" l="1"/>
  <c r="E8" i="4" s="1"/>
  <c r="D9" i="4"/>
  <c r="E9" i="4" s="1"/>
  <c r="D10" i="4"/>
  <c r="E10" i="4" s="1"/>
  <c r="D11" i="4"/>
  <c r="E11" i="4" s="1"/>
  <c r="D12" i="4"/>
  <c r="E12" i="4" s="1"/>
  <c r="D13" i="4"/>
  <c r="E13" i="4" s="1"/>
  <c r="D14" i="4" l="1"/>
  <c r="E14" i="4"/>
</calcChain>
</file>

<file path=xl/sharedStrings.xml><?xml version="1.0" encoding="utf-8"?>
<sst xmlns="http://schemas.openxmlformats.org/spreadsheetml/2006/main" count="115" uniqueCount="48">
  <si>
    <t>LOT</t>
  </si>
  <si>
    <t>LIBELLE DU LOT</t>
  </si>
  <si>
    <t>SOUS-LOT</t>
  </si>
  <si>
    <t>LIBELLE DU SOUS-LOT</t>
  </si>
  <si>
    <t>QUANTITE TOTALE
ESTIMATIVE</t>
  </si>
  <si>
    <t>CLASSE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</si>
  <si>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</si>
  <si>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UNION HOSPITALIERE DE CORNOUAILLE (29)</t>
  </si>
  <si>
    <t>HAUTE DE BRETAGNE (35)</t>
  </si>
  <si>
    <t xml:space="preserve"> C.H.U. DE RENNES</t>
  </si>
  <si>
    <t>ARMOR (22)</t>
  </si>
  <si>
    <t xml:space="preserve"> C.H. DE GUINGAMP </t>
  </si>
  <si>
    <t>BROCELIANDE ATLANTIQUE (56)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</si>
  <si>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</si>
  <si>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</si>
  <si>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t xml:space="preserve"> C.H. BRETAGNE ATLANTIQUE
(VANNES)</t>
  </si>
  <si>
    <t xml:space="preserve"> C.H. PIERRE LE DAMANY
(LANNION-TRESTEL) </t>
  </si>
  <si>
    <t xml:space="preserve"> C.H.I. DE CORNOUAILLE
(QUIMPER-CONCARNEAU)</t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</si>
  <si>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</si>
  <si>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</si>
  <si>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</si>
  <si>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>SECTEUR 2 (SECTEUR CORNOUAILLE)</t>
  </si>
  <si>
    <t>SECTEUR 4 (BROCELIANDE ATLANTIQUE)</t>
  </si>
  <si>
    <t>SECTEUR 5 (HAUTE BRETAGNE)</t>
  </si>
  <si>
    <t>SECTEUR 7 (ARMOR)</t>
  </si>
  <si>
    <t>AZOTE LIQUIDE CRYOGENIQUE</t>
  </si>
  <si>
    <t>GAZ MELANGE POUR GAZ ANALYSE - GAZ INDUSTRIEL - DIOXYDE DE CARBONE LIQUEFIE AVEC TUBE PLONGEUR</t>
  </si>
  <si>
    <t>GLACE CARBONIQUE</t>
  </si>
  <si>
    <t>LOGISTIQUE ET TRACABILITE - CH DE SAINT BRIEUC</t>
  </si>
  <si>
    <t>LOCATION / ENTRETIEN DES BOUTEILLES</t>
  </si>
  <si>
    <t>LIVRAISON NORMALE ET URGENTE</t>
  </si>
  <si>
    <t>AZOTE LIQUIDE CONDITIONNEMENT CRYOGENIQUE</t>
  </si>
  <si>
    <t>GAZ D'ANALYSE AZOTE</t>
  </si>
  <si>
    <t>GAZ ANALYSE : ARGON</t>
  </si>
  <si>
    <t>GAZ INDUSTRIEL : ACETYLENE POUR SOUDURE</t>
  </si>
  <si>
    <t>GAZ INDUSTRIEL : OXYGENE INDUSTRIEL POUR SOUDURE</t>
  </si>
  <si>
    <t>GAZ INDUSTRIEL : POUR ARC SOUDURE</t>
  </si>
  <si>
    <t>MELANCE LABO ANAEROBIE H2/CO2/N2 RACCORD C</t>
  </si>
  <si>
    <t>GESTION INTERNE DES BOUTEILLES DE GAZ</t>
  </si>
  <si>
    <t>TRACABILITE INFORMATISEE DES GAZ CONDITIONNES</t>
  </si>
  <si>
    <t>DIOXYDE DE CARBONE TUBE PLONGEUR</t>
  </si>
  <si>
    <t>GAZ ETALON CO</t>
  </si>
  <si>
    <t>GAZ ETALON CO2</t>
  </si>
  <si>
    <t>GAZ ANALYSE METHANE ARGON</t>
  </si>
  <si>
    <t>GAZ INDUSTRIEL : ARGON</t>
  </si>
  <si>
    <t xml:space="preserve"> C.H. YVES LE FOLL
(SAINT-BRIEUC - PAIMPOL - TREGUIER)</t>
  </si>
  <si>
    <t>ANNEXE 5 - CAHIER DES CLAUSES PARTICULIERES (CCP)</t>
  </si>
  <si>
    <t>Marché public n°2025PHIE0123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</si>
</sst>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6"/>
      <color theme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 wrapText="1"/>
    </xf>
    <xf numFmtId="3" fontId="1" fillId="6" borderId="3" xfId="0" applyNumberFormat="1" applyFont="1" applyFill="1" applyBorder="1" applyAlignment="1">
      <alignment horizontal="center" vertical="center" wrapText="1"/>
    </xf>
    <xf numFmtId="3" fontId="1" fillId="7" borderId="3" xfId="0" applyNumberFormat="1" applyFont="1" applyFill="1" applyBorder="1" applyAlignment="1">
      <alignment horizontal="center" vertical="center" wrapText="1"/>
    </xf>
    <xf numFmtId="3" fontId="1" fillId="9" borderId="3" xfId="0" applyNumberFormat="1" applyFont="1" applyFill="1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0" fillId="0" borderId="0" xfId="0" applyNumberFormat="1" applyFont="1" applyBorder="1" applyAlignment="1">
      <alignment horizontal="center" wrapText="1"/>
    </xf>
    <xf numFmtId="3" fontId="9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8" fillId="0" borderId="0" xfId="0" applyNumberFormat="1" applyFont="1" applyBorder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right" wrapText="1"/>
    </xf>
  </cellXfs>
  <cellStyles count="1">
    <cellStyle name="Normal" xfId="0" builtinId="0"/>
  </cellStyles>
  <dxfs count="22"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M32" totalsRowShown="0" headerRowDxfId="21" tableBorderDxfId="20">
  <autoFilter ref="A8:M32"/>
  <tableColumns count="13">
    <tableColumn id="1" name="CLASSE" dataDxfId="19"/>
    <tableColumn id="2" name="LOT" dataDxfId="18"/>
    <tableColumn id="3" name="LIBELLE DU LOT" dataDxfId="17"/>
    <tableColumn id="4" name="SOUS-LOT" dataDxfId="16"/>
    <tableColumn id="5" name="LIBELLE DU SOUS-LOT" dataDxfId="15"/>
    <tableColumn id="6" name="QUANTITE TOTALE_x000a_ESTIMATIVE" dataDxfId="14"/>
    <tableColumn id="7" name="QUANTITE TOTALE_x000a_MAXIMALE_x000a_(coefficient 4)" dataDxfId="13"/>
    <tableColumn id="14" name=" C.H.I. DE CORNOUAILLE_x000a_(QUIMPER-CONCARNEAU)" dataDxfId="12"/>
    <tableColumn id="21" name=" C.H.U. DE RENNES" dataDxfId="11"/>
    <tableColumn id="32" name=" C.H. YVES LE FOLL_x000a_(SAINT-BRIEUC - PAIMPOL - TREGUIER)" dataDxfId="10"/>
    <tableColumn id="35" name=" C.H. DE GUINGAMP " dataDxfId="9"/>
    <tableColumn id="37" name=" C.H. PIERRE LE DAMANY_x000a_(LANNION-TRESTEL) " dataDxfId="8"/>
    <tableColumn id="38" name=" C.H. BRETAGNE ATLANTIQUE_x000a_(VANNES)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7:E13" totalsRowShown="0" headerRowDxfId="6" tableBorderDxfId="5">
  <autoFilter ref="A7:E13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tabSelected="1" zoomScale="85" zoomScaleNormal="85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C14" sqref="C14"/>
    </sheetView>
  </sheetViews>
  <sheetFormatPr baseColWidth="10" defaultRowHeight="15" outlineLevelCol="1" x14ac:dyDescent="0.25"/>
  <cols>
    <col min="1" max="1" width="30.7109375" style="26" customWidth="1" outlineLevel="1"/>
    <col min="2" max="2" width="9.7109375" style="1" bestFit="1" customWidth="1"/>
    <col min="3" max="3" width="60.7109375" style="26" customWidth="1"/>
    <col min="4" max="4" width="15.140625" style="1" bestFit="1" customWidth="1"/>
    <col min="5" max="5" width="60.7109375" style="26" customWidth="1"/>
    <col min="6" max="7" width="22.28515625" style="4" bestFit="1" customWidth="1"/>
    <col min="8" max="8" width="59.42578125" style="4" bestFit="1" customWidth="1"/>
    <col min="9" max="13" width="28.7109375" style="4" customWidth="1"/>
    <col min="14" max="16384" width="11.42578125" style="1"/>
  </cols>
  <sheetData>
    <row r="1" spans="1:13" ht="26.25" x14ac:dyDescent="0.25">
      <c r="A1" s="37" t="s">
        <v>19</v>
      </c>
      <c r="B1" s="37"/>
      <c r="C1" s="37"/>
      <c r="D1" s="37"/>
      <c r="E1" s="37"/>
      <c r="F1" s="37"/>
      <c r="G1" s="37"/>
      <c r="H1" s="12"/>
      <c r="I1" s="12"/>
      <c r="J1" s="12"/>
      <c r="K1" s="12"/>
      <c r="L1" s="12"/>
      <c r="M1" s="34"/>
    </row>
    <row r="2" spans="1:13" ht="23.25" x14ac:dyDescent="0.25">
      <c r="A2" s="38" t="s">
        <v>46</v>
      </c>
      <c r="B2" s="38"/>
      <c r="C2" s="38"/>
      <c r="D2" s="38"/>
      <c r="E2" s="38"/>
      <c r="F2" s="38"/>
      <c r="G2" s="38"/>
      <c r="H2" s="13"/>
      <c r="I2" s="13"/>
      <c r="J2" s="13"/>
      <c r="K2" s="13"/>
      <c r="L2" s="13"/>
      <c r="M2" s="34"/>
    </row>
    <row r="3" spans="1:13" ht="23.25" x14ac:dyDescent="0.25">
      <c r="A3" s="41" t="s">
        <v>47</v>
      </c>
      <c r="B3" s="41"/>
      <c r="C3" s="41"/>
      <c r="D3" s="41"/>
      <c r="E3" s="41"/>
      <c r="F3" s="41"/>
      <c r="G3" s="41"/>
      <c r="H3" s="13"/>
      <c r="I3" s="13"/>
      <c r="J3" s="13"/>
      <c r="K3" s="13"/>
      <c r="L3" s="13"/>
      <c r="M3" s="34"/>
    </row>
    <row r="4" spans="1:13" ht="23.25" x14ac:dyDescent="0.25">
      <c r="M4" s="34"/>
    </row>
    <row r="5" spans="1:13" s="15" customFormat="1" ht="15.75" x14ac:dyDescent="0.25">
      <c r="A5" s="39" t="s">
        <v>18</v>
      </c>
      <c r="B5" s="39"/>
      <c r="C5" s="39"/>
      <c r="D5" s="39"/>
      <c r="E5" s="39"/>
      <c r="F5" s="39"/>
      <c r="G5" s="39"/>
      <c r="H5" s="14"/>
      <c r="I5" s="14"/>
      <c r="J5" s="14"/>
      <c r="K5" s="14"/>
      <c r="L5" s="14"/>
      <c r="M5" s="14"/>
    </row>
    <row r="7" spans="1:13" s="21" customFormat="1" ht="21" customHeight="1" x14ac:dyDescent="0.35">
      <c r="A7" s="42" t="s">
        <v>6</v>
      </c>
      <c r="B7" s="42"/>
      <c r="C7" s="42"/>
      <c r="D7" s="42"/>
      <c r="E7" s="42"/>
      <c r="F7" s="42"/>
      <c r="G7" s="42"/>
      <c r="H7" s="30" t="s">
        <v>7</v>
      </c>
      <c r="I7" s="35" t="s">
        <v>8</v>
      </c>
      <c r="J7" s="40" t="s">
        <v>10</v>
      </c>
      <c r="K7" s="40"/>
      <c r="L7" s="40"/>
      <c r="M7" s="36" t="s">
        <v>12</v>
      </c>
    </row>
    <row r="8" spans="1:13" s="3" customFormat="1" ht="45" x14ac:dyDescent="0.25">
      <c r="A8" s="27" t="s">
        <v>5</v>
      </c>
      <c r="B8" s="20" t="s">
        <v>0</v>
      </c>
      <c r="C8" s="19" t="s">
        <v>1</v>
      </c>
      <c r="D8" s="20" t="s">
        <v>2</v>
      </c>
      <c r="E8" s="19" t="s">
        <v>3</v>
      </c>
      <c r="F8" s="18" t="s">
        <v>4</v>
      </c>
      <c r="G8" s="31" t="s">
        <v>14</v>
      </c>
      <c r="H8" s="9" t="s">
        <v>17</v>
      </c>
      <c r="I8" s="10" t="s">
        <v>9</v>
      </c>
      <c r="J8" s="8" t="s">
        <v>45</v>
      </c>
      <c r="K8" s="8" t="s">
        <v>11</v>
      </c>
      <c r="L8" s="8" t="s">
        <v>16</v>
      </c>
      <c r="M8" s="9" t="s">
        <v>15</v>
      </c>
    </row>
    <row r="9" spans="1:13" ht="39.950000000000003" customHeight="1" x14ac:dyDescent="0.25">
      <c r="A9" s="29" t="s">
        <v>21</v>
      </c>
      <c r="B9" s="28">
        <v>2018</v>
      </c>
      <c r="C9" s="2" t="s">
        <v>25</v>
      </c>
      <c r="D9" s="2">
        <v>1</v>
      </c>
      <c r="E9" s="2" t="s">
        <v>31</v>
      </c>
      <c r="F9" s="7">
        <v>3000</v>
      </c>
      <c r="G9" s="22">
        <v>12000</v>
      </c>
      <c r="H9" s="5">
        <v>3000</v>
      </c>
      <c r="I9" s="11"/>
      <c r="J9" s="6"/>
      <c r="K9" s="6"/>
      <c r="L9" s="6"/>
      <c r="M9" s="5"/>
    </row>
    <row r="10" spans="1:13" ht="39.950000000000003" customHeight="1" x14ac:dyDescent="0.25">
      <c r="A10" s="29" t="s">
        <v>21</v>
      </c>
      <c r="B10" s="28">
        <v>2018</v>
      </c>
      <c r="C10" s="2" t="s">
        <v>25</v>
      </c>
      <c r="D10" s="2">
        <v>2</v>
      </c>
      <c r="E10" s="2" t="s">
        <v>31</v>
      </c>
      <c r="F10" s="7">
        <v>300</v>
      </c>
      <c r="G10" s="22">
        <v>1200</v>
      </c>
      <c r="H10" s="5">
        <v>300</v>
      </c>
      <c r="I10" s="11"/>
      <c r="J10" s="6"/>
      <c r="K10" s="6"/>
      <c r="L10" s="6"/>
      <c r="M10" s="5"/>
    </row>
    <row r="11" spans="1:13" ht="39.950000000000003" customHeight="1" x14ac:dyDescent="0.25">
      <c r="A11" s="29" t="s">
        <v>21</v>
      </c>
      <c r="B11" s="28">
        <v>2018</v>
      </c>
      <c r="C11" s="2" t="s">
        <v>25</v>
      </c>
      <c r="D11" s="2">
        <v>3</v>
      </c>
      <c r="E11" s="2" t="s">
        <v>31</v>
      </c>
      <c r="F11" s="7">
        <v>180</v>
      </c>
      <c r="G11" s="22">
        <v>720</v>
      </c>
      <c r="H11" s="5">
        <v>180</v>
      </c>
      <c r="I11" s="11"/>
      <c r="J11" s="6"/>
      <c r="K11" s="6"/>
      <c r="L11" s="6"/>
      <c r="M11" s="5"/>
    </row>
    <row r="12" spans="1:13" ht="39.950000000000003" customHeight="1" x14ac:dyDescent="0.25">
      <c r="A12" s="29" t="s">
        <v>21</v>
      </c>
      <c r="B12" s="28">
        <v>2018</v>
      </c>
      <c r="C12" s="2" t="s">
        <v>25</v>
      </c>
      <c r="D12" s="2">
        <v>4</v>
      </c>
      <c r="E12" s="2" t="s">
        <v>31</v>
      </c>
      <c r="F12" s="7">
        <v>220</v>
      </c>
      <c r="G12" s="22">
        <v>880</v>
      </c>
      <c r="H12" s="5">
        <v>220</v>
      </c>
      <c r="I12" s="11"/>
      <c r="J12" s="6"/>
      <c r="K12" s="6"/>
      <c r="L12" s="6"/>
      <c r="M12" s="5"/>
    </row>
    <row r="13" spans="1:13" ht="39.950000000000003" customHeight="1" x14ac:dyDescent="0.25">
      <c r="A13" s="29" t="s">
        <v>21</v>
      </c>
      <c r="B13" s="28">
        <v>2018</v>
      </c>
      <c r="C13" s="2" t="s">
        <v>25</v>
      </c>
      <c r="D13" s="2">
        <v>5</v>
      </c>
      <c r="E13" s="2" t="s">
        <v>30</v>
      </c>
      <c r="F13" s="7">
        <v>3</v>
      </c>
      <c r="G13" s="22">
        <v>12</v>
      </c>
      <c r="H13" s="5">
        <v>3</v>
      </c>
      <c r="I13" s="11"/>
      <c r="J13" s="6"/>
      <c r="K13" s="6"/>
      <c r="L13" s="6"/>
      <c r="M13" s="5"/>
    </row>
    <row r="14" spans="1:13" ht="39.950000000000003" customHeight="1" x14ac:dyDescent="0.25">
      <c r="A14" s="29" t="s">
        <v>21</v>
      </c>
      <c r="B14" s="28">
        <v>2021</v>
      </c>
      <c r="C14" s="2" t="s">
        <v>26</v>
      </c>
      <c r="D14" s="2">
        <v>1</v>
      </c>
      <c r="E14" s="2" t="s">
        <v>40</v>
      </c>
      <c r="F14" s="7">
        <v>1</v>
      </c>
      <c r="G14" s="22">
        <v>4</v>
      </c>
      <c r="H14" s="5">
        <v>1</v>
      </c>
      <c r="I14" s="11"/>
      <c r="J14" s="6"/>
      <c r="K14" s="6"/>
      <c r="L14" s="6"/>
      <c r="M14" s="5"/>
    </row>
    <row r="15" spans="1:13" ht="39.950000000000003" customHeight="1" x14ac:dyDescent="0.25">
      <c r="A15" s="29" t="s">
        <v>22</v>
      </c>
      <c r="B15" s="28">
        <v>4036</v>
      </c>
      <c r="C15" s="2" t="s">
        <v>26</v>
      </c>
      <c r="D15" s="2">
        <v>9</v>
      </c>
      <c r="E15" s="2" t="s">
        <v>37</v>
      </c>
      <c r="F15" s="7">
        <v>3</v>
      </c>
      <c r="G15" s="22">
        <v>12</v>
      </c>
      <c r="H15" s="5"/>
      <c r="I15" s="11"/>
      <c r="J15" s="6"/>
      <c r="K15" s="6"/>
      <c r="L15" s="6"/>
      <c r="M15" s="5">
        <v>3</v>
      </c>
    </row>
    <row r="16" spans="1:13" ht="39.950000000000003" customHeight="1" x14ac:dyDescent="0.25">
      <c r="A16" s="29" t="s">
        <v>22</v>
      </c>
      <c r="B16" s="28">
        <v>4036</v>
      </c>
      <c r="C16" s="2" t="s">
        <v>26</v>
      </c>
      <c r="D16" s="2">
        <v>10</v>
      </c>
      <c r="E16" s="2" t="s">
        <v>41</v>
      </c>
      <c r="F16" s="7">
        <v>1</v>
      </c>
      <c r="G16" s="22">
        <v>4</v>
      </c>
      <c r="H16" s="5"/>
      <c r="I16" s="11"/>
      <c r="J16" s="6"/>
      <c r="K16" s="6"/>
      <c r="L16" s="6"/>
      <c r="M16" s="5">
        <v>1</v>
      </c>
    </row>
    <row r="17" spans="1:13" ht="39.950000000000003" customHeight="1" x14ac:dyDescent="0.25">
      <c r="A17" s="29" t="s">
        <v>22</v>
      </c>
      <c r="B17" s="28">
        <v>4036</v>
      </c>
      <c r="C17" s="2" t="s">
        <v>26</v>
      </c>
      <c r="D17" s="2">
        <v>11</v>
      </c>
      <c r="E17" s="2" t="s">
        <v>42</v>
      </c>
      <c r="F17" s="7">
        <v>1</v>
      </c>
      <c r="G17" s="22">
        <v>4</v>
      </c>
      <c r="H17" s="5"/>
      <c r="I17" s="11"/>
      <c r="J17" s="6"/>
      <c r="K17" s="6"/>
      <c r="L17" s="6"/>
      <c r="M17" s="5">
        <v>1</v>
      </c>
    </row>
    <row r="18" spans="1:13" ht="39.950000000000003" customHeight="1" x14ac:dyDescent="0.25">
      <c r="A18" s="29" t="s">
        <v>22</v>
      </c>
      <c r="B18" s="28">
        <v>4036</v>
      </c>
      <c r="C18" s="2" t="s">
        <v>26</v>
      </c>
      <c r="D18" s="2">
        <v>12</v>
      </c>
      <c r="E18" s="2" t="s">
        <v>29</v>
      </c>
      <c r="F18" s="7">
        <v>1</v>
      </c>
      <c r="G18" s="22">
        <v>4</v>
      </c>
      <c r="H18" s="5"/>
      <c r="I18" s="11"/>
      <c r="J18" s="6"/>
      <c r="K18" s="6"/>
      <c r="L18" s="6"/>
      <c r="M18" s="5">
        <v>1</v>
      </c>
    </row>
    <row r="19" spans="1:13" ht="39.950000000000003" customHeight="1" x14ac:dyDescent="0.25">
      <c r="A19" s="29" t="s">
        <v>22</v>
      </c>
      <c r="B19" s="28">
        <v>4036</v>
      </c>
      <c r="C19" s="2" t="s">
        <v>26</v>
      </c>
      <c r="D19" s="2">
        <v>13</v>
      </c>
      <c r="E19" s="2" t="s">
        <v>30</v>
      </c>
      <c r="F19" s="7">
        <v>1</v>
      </c>
      <c r="G19" s="22">
        <v>4</v>
      </c>
      <c r="H19" s="5"/>
      <c r="I19" s="11"/>
      <c r="J19" s="6"/>
      <c r="K19" s="6"/>
      <c r="L19" s="6"/>
      <c r="M19" s="5">
        <v>1</v>
      </c>
    </row>
    <row r="20" spans="1:13" ht="39.950000000000003" customHeight="1" x14ac:dyDescent="0.25">
      <c r="A20" s="29" t="s">
        <v>22</v>
      </c>
      <c r="B20" s="28">
        <v>4036</v>
      </c>
      <c r="C20" s="2" t="s">
        <v>26</v>
      </c>
      <c r="D20" s="2">
        <v>14</v>
      </c>
      <c r="E20" s="2" t="s">
        <v>32</v>
      </c>
      <c r="F20" s="7">
        <v>1</v>
      </c>
      <c r="G20" s="22">
        <v>4</v>
      </c>
      <c r="H20" s="5"/>
      <c r="I20" s="11"/>
      <c r="J20" s="6"/>
      <c r="K20" s="6"/>
      <c r="L20" s="6"/>
      <c r="M20" s="5">
        <v>1</v>
      </c>
    </row>
    <row r="21" spans="1:13" ht="39.950000000000003" customHeight="1" x14ac:dyDescent="0.25">
      <c r="A21" s="29" t="s">
        <v>23</v>
      </c>
      <c r="B21" s="28">
        <v>5053</v>
      </c>
      <c r="C21" s="2" t="s">
        <v>27</v>
      </c>
      <c r="D21" s="2">
        <v>1</v>
      </c>
      <c r="E21" s="2" t="s">
        <v>27</v>
      </c>
      <c r="F21" s="7">
        <v>500</v>
      </c>
      <c r="G21" s="22">
        <v>2000</v>
      </c>
      <c r="H21" s="5"/>
      <c r="I21" s="11">
        <v>500</v>
      </c>
      <c r="J21" s="6"/>
      <c r="K21" s="6"/>
      <c r="L21" s="6"/>
      <c r="M21" s="5"/>
    </row>
    <row r="22" spans="1:13" ht="39.950000000000003" customHeight="1" x14ac:dyDescent="0.25">
      <c r="A22" s="29" t="s">
        <v>24</v>
      </c>
      <c r="B22" s="28">
        <v>7074</v>
      </c>
      <c r="C22" s="2" t="s">
        <v>26</v>
      </c>
      <c r="D22" s="2">
        <v>1</v>
      </c>
      <c r="E22" s="2" t="s">
        <v>43</v>
      </c>
      <c r="F22" s="7">
        <v>1</v>
      </c>
      <c r="G22" s="22">
        <v>4</v>
      </c>
      <c r="H22" s="5"/>
      <c r="I22" s="11"/>
      <c r="J22" s="6"/>
      <c r="K22" s="6">
        <v>1</v>
      </c>
      <c r="L22" s="6"/>
      <c r="M22" s="5"/>
    </row>
    <row r="23" spans="1:13" ht="39.950000000000003" customHeight="1" x14ac:dyDescent="0.25">
      <c r="A23" s="29" t="s">
        <v>24</v>
      </c>
      <c r="B23" s="28">
        <v>7074</v>
      </c>
      <c r="C23" s="2" t="s">
        <v>26</v>
      </c>
      <c r="D23" s="2">
        <v>2</v>
      </c>
      <c r="E23" s="2" t="s">
        <v>34</v>
      </c>
      <c r="F23" s="7">
        <v>1</v>
      </c>
      <c r="G23" s="22">
        <v>4</v>
      </c>
      <c r="H23" s="5"/>
      <c r="I23" s="11"/>
      <c r="J23" s="6"/>
      <c r="K23" s="6">
        <v>1</v>
      </c>
      <c r="L23" s="6"/>
      <c r="M23" s="5"/>
    </row>
    <row r="24" spans="1:13" ht="39.950000000000003" customHeight="1" x14ac:dyDescent="0.25">
      <c r="A24" s="29" t="s">
        <v>24</v>
      </c>
      <c r="B24" s="28">
        <v>7074</v>
      </c>
      <c r="C24" s="2" t="s">
        <v>26</v>
      </c>
      <c r="D24" s="2">
        <v>3</v>
      </c>
      <c r="E24" s="2" t="s">
        <v>35</v>
      </c>
      <c r="F24" s="7">
        <v>4</v>
      </c>
      <c r="G24" s="22">
        <v>16</v>
      </c>
      <c r="H24" s="5"/>
      <c r="I24" s="11"/>
      <c r="J24" s="6">
        <v>3</v>
      </c>
      <c r="K24" s="6">
        <v>1</v>
      </c>
      <c r="L24" s="6"/>
      <c r="M24" s="5"/>
    </row>
    <row r="25" spans="1:13" ht="39.950000000000003" customHeight="1" x14ac:dyDescent="0.25">
      <c r="A25" s="29" t="s">
        <v>24</v>
      </c>
      <c r="B25" s="28">
        <v>7074</v>
      </c>
      <c r="C25" s="2" t="s">
        <v>26</v>
      </c>
      <c r="D25" s="2">
        <v>4</v>
      </c>
      <c r="E25" s="2" t="s">
        <v>36</v>
      </c>
      <c r="F25" s="7">
        <v>4</v>
      </c>
      <c r="G25" s="22">
        <v>16</v>
      </c>
      <c r="H25" s="5"/>
      <c r="I25" s="11"/>
      <c r="J25" s="6">
        <v>3</v>
      </c>
      <c r="K25" s="6">
        <v>1</v>
      </c>
      <c r="L25" s="6"/>
      <c r="M25" s="5"/>
    </row>
    <row r="26" spans="1:13" ht="39.950000000000003" customHeight="1" x14ac:dyDescent="0.25">
      <c r="A26" s="29" t="s">
        <v>24</v>
      </c>
      <c r="B26" s="28">
        <v>7074</v>
      </c>
      <c r="C26" s="2" t="s">
        <v>26</v>
      </c>
      <c r="D26" s="2">
        <v>5</v>
      </c>
      <c r="E26" s="2" t="s">
        <v>44</v>
      </c>
      <c r="F26" s="7">
        <v>1</v>
      </c>
      <c r="G26" s="22">
        <v>4</v>
      </c>
      <c r="H26" s="5"/>
      <c r="I26" s="11"/>
      <c r="J26" s="6"/>
      <c r="K26" s="6">
        <v>1</v>
      </c>
      <c r="L26" s="6"/>
      <c r="M26" s="5"/>
    </row>
    <row r="27" spans="1:13" ht="39.950000000000003" customHeight="1" x14ac:dyDescent="0.25">
      <c r="A27" s="29" t="s">
        <v>24</v>
      </c>
      <c r="B27" s="28">
        <v>7074</v>
      </c>
      <c r="C27" s="2" t="s">
        <v>26</v>
      </c>
      <c r="D27" s="2">
        <v>6</v>
      </c>
      <c r="E27" s="2" t="s">
        <v>29</v>
      </c>
      <c r="F27" s="7">
        <v>2</v>
      </c>
      <c r="G27" s="22">
        <v>8</v>
      </c>
      <c r="H27" s="5"/>
      <c r="I27" s="11"/>
      <c r="J27" s="6"/>
      <c r="K27" s="6">
        <v>1</v>
      </c>
      <c r="L27" s="6">
        <v>1</v>
      </c>
      <c r="M27" s="5"/>
    </row>
    <row r="28" spans="1:13" ht="39.950000000000003" customHeight="1" x14ac:dyDescent="0.25">
      <c r="A28" s="29" t="s">
        <v>24</v>
      </c>
      <c r="B28" s="28">
        <v>7074</v>
      </c>
      <c r="C28" s="2" t="s">
        <v>26</v>
      </c>
      <c r="D28" s="2">
        <v>7</v>
      </c>
      <c r="E28" s="2" t="s">
        <v>30</v>
      </c>
      <c r="F28" s="7">
        <v>3</v>
      </c>
      <c r="G28" s="22">
        <v>12</v>
      </c>
      <c r="H28" s="5"/>
      <c r="I28" s="11"/>
      <c r="J28" s="6">
        <v>1</v>
      </c>
      <c r="K28" s="6">
        <v>1</v>
      </c>
      <c r="L28" s="6">
        <v>1</v>
      </c>
      <c r="M28" s="5"/>
    </row>
    <row r="29" spans="1:13" ht="39.950000000000003" customHeight="1" x14ac:dyDescent="0.25">
      <c r="A29" s="29" t="s">
        <v>24</v>
      </c>
      <c r="B29" s="28">
        <v>7074</v>
      </c>
      <c r="C29" s="2" t="s">
        <v>26</v>
      </c>
      <c r="D29" s="2">
        <v>8</v>
      </c>
      <c r="E29" s="2" t="s">
        <v>40</v>
      </c>
      <c r="F29" s="7">
        <v>16</v>
      </c>
      <c r="G29" s="22">
        <v>64</v>
      </c>
      <c r="H29" s="5"/>
      <c r="I29" s="11"/>
      <c r="J29" s="6">
        <v>1</v>
      </c>
      <c r="K29" s="6"/>
      <c r="L29" s="6">
        <v>15</v>
      </c>
      <c r="M29" s="5"/>
    </row>
    <row r="30" spans="1:13" ht="39.950000000000003" customHeight="1" x14ac:dyDescent="0.25">
      <c r="A30" s="29" t="s">
        <v>24</v>
      </c>
      <c r="B30" s="28">
        <v>7074</v>
      </c>
      <c r="C30" s="2" t="s">
        <v>26</v>
      </c>
      <c r="D30" s="2">
        <v>9</v>
      </c>
      <c r="E30" s="2" t="s">
        <v>33</v>
      </c>
      <c r="F30" s="7">
        <v>25</v>
      </c>
      <c r="G30" s="22">
        <v>100</v>
      </c>
      <c r="H30" s="5"/>
      <c r="I30" s="11"/>
      <c r="J30" s="6">
        <v>25</v>
      </c>
      <c r="K30" s="6"/>
      <c r="L30" s="6"/>
      <c r="M30" s="5"/>
    </row>
    <row r="31" spans="1:13" ht="39.950000000000003" customHeight="1" x14ac:dyDescent="0.25">
      <c r="A31" s="29" t="s">
        <v>24</v>
      </c>
      <c r="B31" s="28">
        <v>7075</v>
      </c>
      <c r="C31" s="2" t="s">
        <v>28</v>
      </c>
      <c r="D31" s="2">
        <v>1</v>
      </c>
      <c r="E31" s="2" t="s">
        <v>38</v>
      </c>
      <c r="F31" s="7">
        <v>1</v>
      </c>
      <c r="G31" s="22">
        <v>4</v>
      </c>
      <c r="H31" s="5"/>
      <c r="I31" s="11"/>
      <c r="J31" s="6">
        <v>1</v>
      </c>
      <c r="K31" s="6"/>
      <c r="L31" s="6"/>
      <c r="M31" s="5"/>
    </row>
    <row r="32" spans="1:13" ht="39.950000000000003" customHeight="1" x14ac:dyDescent="0.25">
      <c r="A32" s="29" t="s">
        <v>24</v>
      </c>
      <c r="B32" s="28">
        <v>7075</v>
      </c>
      <c r="C32" s="2" t="s">
        <v>28</v>
      </c>
      <c r="D32" s="2">
        <v>2</v>
      </c>
      <c r="E32" s="2" t="s">
        <v>39</v>
      </c>
      <c r="F32" s="7">
        <v>1</v>
      </c>
      <c r="G32" s="22">
        <v>4</v>
      </c>
      <c r="H32" s="5"/>
      <c r="I32" s="11"/>
      <c r="J32" s="6">
        <v>1</v>
      </c>
      <c r="K32" s="6"/>
      <c r="L32" s="6"/>
      <c r="M32" s="5"/>
    </row>
    <row r="33" spans="1:13" x14ac:dyDescent="0.25">
      <c r="A33" s="17"/>
      <c r="B33" s="3"/>
      <c r="C33" s="17"/>
      <c r="D33" s="3"/>
      <c r="E33" s="17"/>
      <c r="F33" s="16">
        <f>SUBTOTAL(109,Tableau1[QUANTITE TOTALE
ESTIMATIVE])</f>
        <v>4271</v>
      </c>
      <c r="G33" s="16">
        <f>SUBTOTAL(109,Tableau1[QUANTITE TOTALE
MAXIMALE
(coefficient 4)])</f>
        <v>17084</v>
      </c>
      <c r="H33" s="16" t="e">
        <f>SUM(Tableau1 #REF! )</f>
        <v>#NAME?</v>
      </c>
      <c r="I33" s="16" t="e">
        <f>SUM(Tableau1 #REF! )</f>
        <v>#NAME?</v>
      </c>
      <c r="J33" s="16" t="e">
        <f>SUM(Tableau1 #REF! )</f>
        <v>#NAME?</v>
      </c>
      <c r="K33" s="16" t="e">
        <f>SUM(Tableau1 #REF! )</f>
        <v>#NAME?</v>
      </c>
      <c r="L33" s="16" t="e">
        <f>SUM(Tableau1 #REF! )</f>
        <v>#NAME?</v>
      </c>
      <c r="M33" s="16" t="e">
        <f>SUM(Tableau1 #REF! )</f>
        <v>#NAME?</v>
      </c>
    </row>
  </sheetData>
  <sheetProtection algorithmName="SHA-512" hashValue="U1RIJfL+zc8VON4rWCxJfyma7EnylzOZrYcNMFCD0r1sx2N+mJQDMp4ay4ZeSZSxyJfVoTZd0BzPoEMSblahsg==" saltValue="JE3he9hO6Fj4MeWlme3G+w==" spinCount="100000" sheet="1" formatCells="0" formatColumns="0" formatRows="0" sort="0" autoFilter="0" pivotTables="0"/>
  <mergeCells count="6">
    <mergeCell ref="A1:G1"/>
    <mergeCell ref="A2:G2"/>
    <mergeCell ref="A5:G5"/>
    <mergeCell ref="J7:L7"/>
    <mergeCell ref="A3:G3"/>
    <mergeCell ref="A7:G7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="85" zoomScaleNormal="85" workbookViewId="0">
      <pane ySplit="7" topLeftCell="A8" activePane="bottomLeft" state="frozen"/>
      <selection pane="bottomLeft" activeCell="A4" sqref="A4"/>
    </sheetView>
  </sheetViews>
  <sheetFormatPr baseColWidth="10" defaultRowHeight="15" outlineLevelCol="1" x14ac:dyDescent="0.25"/>
  <cols>
    <col min="1" max="1" width="30.7109375" style="26" customWidth="1" outlineLevel="1"/>
    <col min="2" max="2" width="9.7109375" style="1" bestFit="1" customWidth="1"/>
    <col min="3" max="3" width="60.7109375" style="26" customWidth="1"/>
    <col min="4" max="5" width="22.28515625" style="4" bestFit="1" customWidth="1"/>
    <col min="6" max="16384" width="11.42578125" style="1"/>
  </cols>
  <sheetData>
    <row r="1" spans="1:5" ht="26.25" x14ac:dyDescent="0.25">
      <c r="A1" s="37" t="s">
        <v>20</v>
      </c>
      <c r="B1" s="37"/>
      <c r="C1" s="37"/>
      <c r="D1" s="37"/>
      <c r="E1" s="37"/>
    </row>
    <row r="2" spans="1:5" ht="23.25" x14ac:dyDescent="0.25">
      <c r="A2" s="38" t="s">
        <v>13</v>
      </c>
      <c r="B2" s="38"/>
      <c r="C2" s="38"/>
      <c r="D2" s="38"/>
      <c r="E2" s="38"/>
    </row>
    <row r="3" spans="1:5" ht="15.75" x14ac:dyDescent="0.25">
      <c r="A3" s="41" t="s">
        <v>47</v>
      </c>
      <c r="B3" s="41"/>
      <c r="C3" s="41"/>
      <c r="D3" s="41"/>
      <c r="E3" s="41"/>
    </row>
    <row r="5" spans="1:5" s="15" customFormat="1" ht="15.75" x14ac:dyDescent="0.25">
      <c r="A5" s="39" t="s">
        <v>18</v>
      </c>
      <c r="B5" s="39"/>
      <c r="C5" s="39"/>
      <c r="D5" s="39"/>
      <c r="E5" s="39"/>
    </row>
    <row r="7" spans="1:5" s="17" customFormat="1" ht="45" customHeight="1" x14ac:dyDescent="0.25">
      <c r="A7" s="23" t="s">
        <v>5</v>
      </c>
      <c r="B7" s="24" t="s">
        <v>0</v>
      </c>
      <c r="C7" s="24" t="s">
        <v>1</v>
      </c>
      <c r="D7" s="25" t="s">
        <v>4</v>
      </c>
      <c r="E7" s="32" t="s">
        <v>14</v>
      </c>
    </row>
    <row r="8" spans="1:5" ht="39.950000000000003" customHeight="1" x14ac:dyDescent="0.25">
      <c r="A8" s="29" t="s">
        <v>21</v>
      </c>
      <c r="B8" s="28">
        <v>2018</v>
      </c>
      <c r="C8" s="2" t="s">
        <v>25</v>
      </c>
      <c r="D8" s="7">
        <f>SUMIFS(QUANTITES!F:F,QUANTITES!B:B,LOTS!B8)</f>
        <v>3703</v>
      </c>
      <c r="E8" s="22">
        <f t="shared" ref="E8:E10" si="0">D8*4</f>
        <v>14812</v>
      </c>
    </row>
    <row r="9" spans="1:5" ht="39.950000000000003" customHeight="1" x14ac:dyDescent="0.25">
      <c r="A9" s="29" t="s">
        <v>21</v>
      </c>
      <c r="B9" s="28">
        <v>2021</v>
      </c>
      <c r="C9" s="2" t="s">
        <v>26</v>
      </c>
      <c r="D9" s="7">
        <f>SUMIFS(QUANTITES!F:F,QUANTITES!B:B,LOTS!B9)</f>
        <v>1</v>
      </c>
      <c r="E9" s="22">
        <f t="shared" si="0"/>
        <v>4</v>
      </c>
    </row>
    <row r="10" spans="1:5" ht="39.950000000000003" customHeight="1" x14ac:dyDescent="0.25">
      <c r="A10" s="29" t="s">
        <v>22</v>
      </c>
      <c r="B10" s="28">
        <v>4036</v>
      </c>
      <c r="C10" s="2" t="s">
        <v>26</v>
      </c>
      <c r="D10" s="7">
        <f>SUMIFS(QUANTITES!F:F,QUANTITES!B:B,LOTS!B10)</f>
        <v>8</v>
      </c>
      <c r="E10" s="33">
        <f t="shared" si="0"/>
        <v>32</v>
      </c>
    </row>
    <row r="11" spans="1:5" ht="39.950000000000003" customHeight="1" x14ac:dyDescent="0.25">
      <c r="A11" s="29" t="s">
        <v>23</v>
      </c>
      <c r="B11" s="28">
        <v>5053</v>
      </c>
      <c r="C11" s="2" t="s">
        <v>27</v>
      </c>
      <c r="D11" s="7">
        <f>SUMIFS(QUANTITES!F:F,QUANTITES!B:B,LOTS!B11)</f>
        <v>500</v>
      </c>
      <c r="E11" s="33">
        <f t="shared" ref="E11" si="1">D11*4</f>
        <v>2000</v>
      </c>
    </row>
    <row r="12" spans="1:5" ht="39.950000000000003" customHeight="1" x14ac:dyDescent="0.25">
      <c r="A12" s="29" t="s">
        <v>24</v>
      </c>
      <c r="B12" s="28">
        <v>7074</v>
      </c>
      <c r="C12" s="2" t="s">
        <v>26</v>
      </c>
      <c r="D12" s="7">
        <f>SUMIFS(QUANTITES!F:F,QUANTITES!B:B,LOTS!B12)</f>
        <v>57</v>
      </c>
      <c r="E12" s="33">
        <f t="shared" ref="E12:E13" si="2">D12*4</f>
        <v>228</v>
      </c>
    </row>
    <row r="13" spans="1:5" ht="39.950000000000003" customHeight="1" x14ac:dyDescent="0.25">
      <c r="A13" s="29" t="s">
        <v>24</v>
      </c>
      <c r="B13" s="28">
        <v>7075</v>
      </c>
      <c r="C13" s="2" t="s">
        <v>28</v>
      </c>
      <c r="D13" s="7">
        <f>SUMIFS(QUANTITES!F:F,QUANTITES!B:B,LOTS!B13)</f>
        <v>2</v>
      </c>
      <c r="E13" s="33">
        <f t="shared" si="2"/>
        <v>8</v>
      </c>
    </row>
    <row r="14" spans="1:5" x14ac:dyDescent="0.25">
      <c r="A14" s="17"/>
      <c r="B14" s="3"/>
      <c r="C14" s="17"/>
      <c r="D14" s="16">
        <f>SUBTOTAL(9,Tableau3[QUANTITE TOTALE
ESTIMATIVE])</f>
        <v>4271</v>
      </c>
      <c r="E14" s="16">
        <f>SUBTOTAL(9,Tableau3[QUANTITE TOTALE
MAXIMALE
(coefficient 4)])</f>
        <v>17084</v>
      </c>
    </row>
  </sheetData>
  <sheetProtection algorithmName="SHA-512" hashValue="3bAMK5eYOmgcfn4agKkM2UqieQM7Vmj34vmwQjX7G05wuAWZkccHKjqu+X3SeOEEgRaLt7jg+7LnF+Rs8aaKXg==" saltValue="cTrU5DC3hSosF7O730ZwKg==" spinCount="100000" sheet="1" formatCells="0" formatColumns="0" formatRows="0" sort="0" autoFilter="0" pivotTables="0"/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QUANTITES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2025-10-02T12:45:45Z</dcterms:modified>
</cp:coreProperties>
</file>